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aunayD.DLUBAL-INTERN\Desktop\2022\2022-04-27 - Modélisation et calcul de structures en aluminium dans RFEM 6 et RSTAB 9\"/>
    </mc:Choice>
  </mc:AlternateContent>
  <bookViews>
    <workbookView xWindow="-120" yWindow="-120" windowWidth="19230" windowHeight="87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N4" i="1" s="1"/>
  <c r="C30" i="1" s="1"/>
  <c r="L4" i="1" l="1"/>
  <c r="C6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4" i="1"/>
  <c r="D11" i="1"/>
  <c r="D13" i="1"/>
  <c r="D14" i="1"/>
  <c r="D15" i="1"/>
  <c r="D17" i="1"/>
  <c r="D18" i="1"/>
  <c r="D19" i="1"/>
  <c r="D21" i="1"/>
  <c r="D22" i="1"/>
  <c r="D23" i="1"/>
  <c r="D25" i="1"/>
  <c r="D26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10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11" i="1"/>
  <c r="D12" i="1" l="1"/>
  <c r="D10" i="1"/>
  <c r="D24" i="1"/>
  <c r="D20" i="1"/>
  <c r="D16" i="1"/>
</calcChain>
</file>

<file path=xl/sharedStrings.xml><?xml version="1.0" encoding="utf-8"?>
<sst xmlns="http://schemas.openxmlformats.org/spreadsheetml/2006/main" count="33" uniqueCount="24">
  <si>
    <t>X</t>
  </si>
  <si>
    <t>Y</t>
  </si>
  <si>
    <t>m</t>
  </si>
  <si>
    <t>q</t>
  </si>
  <si>
    <t>kN/m²</t>
  </si>
  <si>
    <t>p [kN/m²]</t>
  </si>
  <si>
    <t>X [m]</t>
  </si>
  <si>
    <t>ΔX [m]</t>
  </si>
  <si>
    <t>Dimensions</t>
  </si>
  <si>
    <t>Wind pressure</t>
  </si>
  <si>
    <t>Wind pressure in +X</t>
  </si>
  <si>
    <t>Wind suction</t>
  </si>
  <si>
    <t>Wind suction in +X</t>
  </si>
  <si>
    <t>qp(ze)</t>
  </si>
  <si>
    <t>cf</t>
  </si>
  <si>
    <t>A ref</t>
  </si>
  <si>
    <t>Alpha</t>
  </si>
  <si>
    <t>MAX</t>
  </si>
  <si>
    <t>MIN</t>
  </si>
  <si>
    <t>F</t>
  </si>
  <si>
    <t>°</t>
  </si>
  <si>
    <t>m²</t>
  </si>
  <si>
    <t>kN</t>
  </si>
  <si>
    <t>H2*2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</si>
</sst>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2" fontId="0" fillId="0" borderId="1" xfId="0" applyNumberFormat="1" applyBorder="1"/>
    <xf numFmtId="0" fontId="1" fillId="0" borderId="0" xfId="0" applyFont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1" xfId="0" applyFont="1" applyFill="1" applyBorder="1"/>
    <xf numFmtId="0" fontId="1" fillId="2" borderId="5" xfId="0" applyFont="1" applyFill="1" applyBorder="1" applyAlignment="1">
      <alignment horizontal="center"/>
    </xf>
    <xf numFmtId="0" fontId="0" fillId="0" borderId="8" xfId="0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2" fontId="0" fillId="0" borderId="6" xfId="0" applyNumberFormat="1" applyBorder="1"/>
    <xf numFmtId="2" fontId="0" fillId="0" borderId="7" xfId="0" applyNumberFormat="1" applyBorder="1"/>
    <xf numFmtId="17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12886</xdr:colOff>
      <xdr:row>7</xdr:row>
      <xdr:rowOff>112058</xdr:rowOff>
    </xdr:from>
    <xdr:to>
      <xdr:col>10</xdr:col>
      <xdr:colOff>517172</xdr:colOff>
      <xdr:row>20</xdr:row>
      <xdr:rowOff>121272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xmlns="" id="{B92ADA85-B3B5-4605-9238-4DBD6CD5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0886" y="1445558"/>
          <a:ext cx="4314286" cy="24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163046</xdr:colOff>
      <xdr:row>31</xdr:row>
      <xdr:rowOff>161365</xdr:rowOff>
    </xdr:from>
    <xdr:to>
      <xdr:col>10</xdr:col>
      <xdr:colOff>514951</xdr:colOff>
      <xdr:row>43</xdr:row>
      <xdr:rowOff>103936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xmlns="" id="{04CE5490-C0A2-4022-99DE-932A64CBC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1046" y="6066865"/>
          <a:ext cx="4161905" cy="22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0"/>
  <sheetViews>
    <sheetView tabSelected="1" topLeftCell="A25" zoomScale="85" zoomScaleNormal="85" workbookViewId="0">
      <selection activeCell="B34" sqref="B34:D50"/>
    </sheetView>
  </sheetViews>
  <sheetFormatPr baseColWidth="10" defaultRowHeight="15" x14ac:dyDescent="0.25"/>
  <sheetData>
    <row r="1" spans="2:15" x14ac:dyDescent="0.25">
      <c r="B1" s="3" t="s">
        <v>8</v>
      </c>
    </row>
    <row r="2" spans="2:15" x14ac:dyDescent="0.25">
      <c r="B2" t="s">
        <v>0</v>
      </c>
      <c r="C2">
        <v>4</v>
      </c>
      <c r="D2" t="s">
        <v>2</v>
      </c>
      <c r="G2" t="s">
        <v>13</v>
      </c>
      <c r="H2">
        <v>0.8</v>
      </c>
      <c r="I2" t="s">
        <v>4</v>
      </c>
      <c r="L2" s="8" t="s">
        <v>17</v>
      </c>
      <c r="M2" s="8"/>
      <c r="N2" s="8" t="s">
        <v>18</v>
      </c>
      <c r="O2" s="8"/>
    </row>
    <row r="3" spans="2:15" x14ac:dyDescent="0.25">
      <c r="B3" t="s">
        <v>1</v>
      </c>
      <c r="C3">
        <v>12</v>
      </c>
      <c r="D3" t="s">
        <v>2</v>
      </c>
      <c r="G3" t="s">
        <v>16</v>
      </c>
      <c r="H3" s="1">
        <f>DEGREES(ATAN2(C2,C4))</f>
        <v>5.710593137499643</v>
      </c>
      <c r="I3" t="s">
        <v>20</v>
      </c>
      <c r="K3" s="4" t="s">
        <v>14</v>
      </c>
      <c r="L3" s="10">
        <v>0.3</v>
      </c>
      <c r="M3" s="11"/>
      <c r="N3" s="12">
        <v>-0.5</v>
      </c>
      <c r="O3" s="11"/>
    </row>
    <row r="4" spans="2:15" x14ac:dyDescent="0.25">
      <c r="B4" t="s">
        <v>23</v>
      </c>
      <c r="C4">
        <v>0.4</v>
      </c>
      <c r="D4" t="s">
        <v>2</v>
      </c>
      <c r="G4" t="s">
        <v>15</v>
      </c>
      <c r="H4" s="1">
        <f>C3*C2/COS(ATAN2(C2,C4))</f>
        <v>48.239402981380273</v>
      </c>
      <c r="I4" t="s">
        <v>21</v>
      </c>
      <c r="K4" s="4" t="s">
        <v>19</v>
      </c>
      <c r="L4" s="13">
        <f>L3*$H$2*$H$4</f>
        <v>11.577456715531266</v>
      </c>
      <c r="M4" s="9" t="s">
        <v>22</v>
      </c>
      <c r="N4" s="14">
        <f>N3*$H$2*$H$4</f>
        <v>-19.29576119255211</v>
      </c>
      <c r="O4" s="9" t="s">
        <v>22</v>
      </c>
    </row>
    <row r="5" spans="2:15" x14ac:dyDescent="0.25">
      <c r="B5" s="3" t="s">
        <v>9</v>
      </c>
    </row>
    <row r="6" spans="2:15" x14ac:dyDescent="0.25">
      <c r="B6" t="s">
        <v>3</v>
      </c>
      <c r="C6" s="1">
        <f>L4/(C2/3)/C3</f>
        <v>0.72359104472070424</v>
      </c>
      <c r="D6" t="s">
        <v>4</v>
      </c>
    </row>
    <row r="8" spans="2:15" x14ac:dyDescent="0.25">
      <c r="B8" s="4" t="s">
        <v>10</v>
      </c>
      <c r="C8" s="5"/>
      <c r="D8" s="6"/>
    </row>
    <row r="9" spans="2:15" x14ac:dyDescent="0.25">
      <c r="B9" s="7" t="s">
        <v>6</v>
      </c>
      <c r="C9" s="7" t="s">
        <v>7</v>
      </c>
      <c r="D9" s="7" t="s">
        <v>5</v>
      </c>
    </row>
    <row r="10" spans="2:15" x14ac:dyDescent="0.25">
      <c r="B10" s="2">
        <v>0</v>
      </c>
      <c r="C10" s="2">
        <f>B11-B10</f>
        <v>0.25</v>
      </c>
      <c r="D10" s="15">
        <f>($C$6/$C$2^2)*(B10-$C$2)^2</f>
        <v>0.72359104472070424</v>
      </c>
    </row>
    <row r="11" spans="2:15" x14ac:dyDescent="0.25">
      <c r="B11" s="2">
        <v>0.25</v>
      </c>
      <c r="C11" s="2">
        <f>B11-B10</f>
        <v>0.25</v>
      </c>
      <c r="D11" s="15">
        <f t="shared" ref="D11:D26" si="0">($C$6/$C$2^2)*(B11-$C$2)^2</f>
        <v>0.63596869164905645</v>
      </c>
    </row>
    <row r="12" spans="2:15" x14ac:dyDescent="0.25">
      <c r="B12" s="2">
        <v>0.5</v>
      </c>
      <c r="C12" s="2">
        <f t="shared" ref="C12:C26" si="1">B12-B11</f>
        <v>0.25</v>
      </c>
      <c r="D12" s="15">
        <f t="shared" si="0"/>
        <v>0.55399939361428918</v>
      </c>
    </row>
    <row r="13" spans="2:15" x14ac:dyDescent="0.25">
      <c r="B13" s="2">
        <v>0.75</v>
      </c>
      <c r="C13" s="2">
        <f t="shared" si="1"/>
        <v>0.25</v>
      </c>
      <c r="D13" s="15">
        <f t="shared" si="0"/>
        <v>0.47768315061640243</v>
      </c>
    </row>
    <row r="14" spans="2:15" x14ac:dyDescent="0.25">
      <c r="B14" s="2">
        <v>1</v>
      </c>
      <c r="C14" s="2">
        <f t="shared" si="1"/>
        <v>0.25</v>
      </c>
      <c r="D14" s="15">
        <f t="shared" si="0"/>
        <v>0.40701996265539614</v>
      </c>
    </row>
    <row r="15" spans="2:15" x14ac:dyDescent="0.25">
      <c r="B15" s="2">
        <v>1.25</v>
      </c>
      <c r="C15" s="2">
        <f t="shared" si="1"/>
        <v>0.25</v>
      </c>
      <c r="D15" s="15">
        <f t="shared" si="0"/>
        <v>0.34200982973127037</v>
      </c>
    </row>
    <row r="16" spans="2:15" x14ac:dyDescent="0.25">
      <c r="B16" s="2">
        <v>1.5</v>
      </c>
      <c r="C16" s="2">
        <f t="shared" si="1"/>
        <v>0.25</v>
      </c>
      <c r="D16" s="15">
        <f t="shared" si="0"/>
        <v>0.28265275184402511</v>
      </c>
    </row>
    <row r="17" spans="2:4" x14ac:dyDescent="0.25">
      <c r="B17" s="2">
        <v>1.75</v>
      </c>
      <c r="C17" s="2">
        <f t="shared" si="1"/>
        <v>0.25</v>
      </c>
      <c r="D17" s="15">
        <f t="shared" si="0"/>
        <v>0.22894872899366031</v>
      </c>
    </row>
    <row r="18" spans="2:4" x14ac:dyDescent="0.25">
      <c r="B18" s="2">
        <v>2</v>
      </c>
      <c r="C18" s="2">
        <f t="shared" si="1"/>
        <v>0.25</v>
      </c>
      <c r="D18" s="15">
        <f t="shared" si="0"/>
        <v>0.18089776118017606</v>
      </c>
    </row>
    <row r="19" spans="2:4" x14ac:dyDescent="0.25">
      <c r="B19" s="2">
        <v>2.25</v>
      </c>
      <c r="C19" s="2">
        <f t="shared" si="1"/>
        <v>0.25</v>
      </c>
      <c r="D19" s="15">
        <f t="shared" si="0"/>
        <v>0.1384998484035723</v>
      </c>
    </row>
    <row r="20" spans="2:4" x14ac:dyDescent="0.25">
      <c r="B20" s="2">
        <v>2.5</v>
      </c>
      <c r="C20" s="2">
        <f t="shared" si="1"/>
        <v>0.25</v>
      </c>
      <c r="D20" s="15">
        <f t="shared" si="0"/>
        <v>0.10175499066384903</v>
      </c>
    </row>
    <row r="21" spans="2:4" x14ac:dyDescent="0.25">
      <c r="B21" s="2">
        <v>2.75</v>
      </c>
      <c r="C21" s="2">
        <f t="shared" si="1"/>
        <v>0.25</v>
      </c>
      <c r="D21" s="15">
        <f t="shared" si="0"/>
        <v>7.0663187961006277E-2</v>
      </c>
    </row>
    <row r="22" spans="2:4" x14ac:dyDescent="0.25">
      <c r="B22" s="2">
        <v>3</v>
      </c>
      <c r="C22" s="2">
        <f t="shared" si="1"/>
        <v>0.25</v>
      </c>
      <c r="D22" s="15">
        <f t="shared" si="0"/>
        <v>4.5224440295044015E-2</v>
      </c>
    </row>
    <row r="23" spans="2:4" x14ac:dyDescent="0.25">
      <c r="B23" s="2">
        <v>3.25</v>
      </c>
      <c r="C23" s="2">
        <f t="shared" si="1"/>
        <v>0.25</v>
      </c>
      <c r="D23" s="15">
        <f t="shared" si="0"/>
        <v>2.5438747665962259E-2</v>
      </c>
    </row>
    <row r="24" spans="2:4" x14ac:dyDescent="0.25">
      <c r="B24" s="2">
        <v>3.5</v>
      </c>
      <c r="C24" s="2">
        <f t="shared" si="1"/>
        <v>0.25</v>
      </c>
      <c r="D24" s="15">
        <f t="shared" si="0"/>
        <v>1.1306110073761004E-2</v>
      </c>
    </row>
    <row r="25" spans="2:4" x14ac:dyDescent="0.25">
      <c r="B25" s="2">
        <v>3.75</v>
      </c>
      <c r="C25" s="2">
        <f t="shared" si="1"/>
        <v>0.25</v>
      </c>
      <c r="D25" s="15">
        <f t="shared" si="0"/>
        <v>2.8265275184402509E-3</v>
      </c>
    </row>
    <row r="26" spans="2:4" x14ac:dyDescent="0.25">
      <c r="B26" s="2">
        <v>4</v>
      </c>
      <c r="C26" s="2">
        <f t="shared" si="1"/>
        <v>0.25</v>
      </c>
      <c r="D26" s="15">
        <f t="shared" si="0"/>
        <v>0</v>
      </c>
    </row>
    <row r="29" spans="2:4" x14ac:dyDescent="0.25">
      <c r="B29" s="3" t="s">
        <v>11</v>
      </c>
    </row>
    <row r="30" spans="2:4" x14ac:dyDescent="0.25">
      <c r="B30" t="s">
        <v>3</v>
      </c>
      <c r="C30" s="1">
        <f>N4/(C2/3)/C3</f>
        <v>-1.2059850745345069</v>
      </c>
      <c r="D30" t="s">
        <v>4</v>
      </c>
    </row>
    <row r="32" spans="2:4" x14ac:dyDescent="0.25">
      <c r="B32" s="4" t="s">
        <v>12</v>
      </c>
      <c r="C32" s="5"/>
      <c r="D32" s="6"/>
    </row>
    <row r="33" spans="2:4" x14ac:dyDescent="0.25">
      <c r="B33" s="7" t="s">
        <v>6</v>
      </c>
      <c r="C33" s="7" t="s">
        <v>7</v>
      </c>
      <c r="D33" s="7" t="s">
        <v>5</v>
      </c>
    </row>
    <row r="34" spans="2:4" x14ac:dyDescent="0.25">
      <c r="B34" s="2">
        <v>0</v>
      </c>
      <c r="C34" s="2">
        <f>B35-B34</f>
        <v>0.25</v>
      </c>
      <c r="D34" s="15">
        <f>($C$30/$C$2^2)*(B34-$C$2)^2</f>
        <v>-1.2059850745345069</v>
      </c>
    </row>
    <row r="35" spans="2:4" x14ac:dyDescent="0.25">
      <c r="B35" s="2">
        <v>0.25</v>
      </c>
      <c r="C35" s="2">
        <f>B35-B34</f>
        <v>0.25</v>
      </c>
      <c r="D35" s="15">
        <f t="shared" ref="D35:D50" si="2">($C$30/$C$2^2)*(B35-$C$2)^2</f>
        <v>-1.059947819415094</v>
      </c>
    </row>
    <row r="36" spans="2:4" x14ac:dyDescent="0.25">
      <c r="B36" s="2">
        <v>0.5</v>
      </c>
      <c r="C36" s="2">
        <f t="shared" ref="C36:C50" si="3">B36-B35</f>
        <v>0.25</v>
      </c>
      <c r="D36" s="15">
        <f t="shared" si="2"/>
        <v>-0.92333232269048182</v>
      </c>
    </row>
    <row r="37" spans="2:4" x14ac:dyDescent="0.25">
      <c r="B37" s="2">
        <v>0.75</v>
      </c>
      <c r="C37" s="2">
        <f t="shared" si="3"/>
        <v>0.25</v>
      </c>
      <c r="D37" s="15">
        <f t="shared" si="2"/>
        <v>-0.79613858436067053</v>
      </c>
    </row>
    <row r="38" spans="2:4" x14ac:dyDescent="0.25">
      <c r="B38" s="2">
        <v>1</v>
      </c>
      <c r="C38" s="2">
        <f t="shared" si="3"/>
        <v>0.25</v>
      </c>
      <c r="D38" s="15">
        <f t="shared" si="2"/>
        <v>-0.6783666044256601</v>
      </c>
    </row>
    <row r="39" spans="2:4" x14ac:dyDescent="0.25">
      <c r="B39" s="2">
        <v>1.25</v>
      </c>
      <c r="C39" s="2">
        <f t="shared" si="3"/>
        <v>0.25</v>
      </c>
      <c r="D39" s="15">
        <f t="shared" si="2"/>
        <v>-0.57001638288545053</v>
      </c>
    </row>
    <row r="40" spans="2:4" x14ac:dyDescent="0.25">
      <c r="B40" s="2">
        <v>1.5</v>
      </c>
      <c r="C40" s="2">
        <f t="shared" si="3"/>
        <v>0.25</v>
      </c>
      <c r="D40" s="15">
        <f t="shared" si="2"/>
        <v>-0.47108791974004177</v>
      </c>
    </row>
    <row r="41" spans="2:4" x14ac:dyDescent="0.25">
      <c r="B41" s="2">
        <v>1.75</v>
      </c>
      <c r="C41" s="2">
        <f t="shared" si="3"/>
        <v>0.25</v>
      </c>
      <c r="D41" s="15">
        <f t="shared" si="2"/>
        <v>-0.38158121498943381</v>
      </c>
    </row>
    <row r="42" spans="2:4" x14ac:dyDescent="0.25">
      <c r="B42" s="2">
        <v>2</v>
      </c>
      <c r="C42" s="2">
        <f t="shared" si="3"/>
        <v>0.25</v>
      </c>
      <c r="D42" s="15">
        <f t="shared" si="2"/>
        <v>-0.30149626863362672</v>
      </c>
    </row>
    <row r="43" spans="2:4" x14ac:dyDescent="0.25">
      <c r="B43" s="2">
        <v>2.25</v>
      </c>
      <c r="C43" s="2">
        <f t="shared" si="3"/>
        <v>0.25</v>
      </c>
      <c r="D43" s="15">
        <f t="shared" si="2"/>
        <v>-0.23083308067262046</v>
      </c>
    </row>
    <row r="44" spans="2:4" x14ac:dyDescent="0.25">
      <c r="B44" s="2">
        <v>2.5</v>
      </c>
      <c r="C44" s="2">
        <f t="shared" si="3"/>
        <v>0.25</v>
      </c>
      <c r="D44" s="15">
        <f t="shared" si="2"/>
        <v>-0.16959165110641503</v>
      </c>
    </row>
    <row r="45" spans="2:4" x14ac:dyDescent="0.25">
      <c r="B45" s="2">
        <v>2.75</v>
      </c>
      <c r="C45" s="2">
        <f t="shared" si="3"/>
        <v>0.25</v>
      </c>
      <c r="D45" s="15">
        <f t="shared" si="2"/>
        <v>-0.11777197993501044</v>
      </c>
    </row>
    <row r="46" spans="2:4" x14ac:dyDescent="0.25">
      <c r="B46" s="2">
        <v>3</v>
      </c>
      <c r="C46" s="2">
        <f t="shared" si="3"/>
        <v>0.25</v>
      </c>
      <c r="D46" s="15">
        <f t="shared" si="2"/>
        <v>-7.537406715840668E-2</v>
      </c>
    </row>
    <row r="47" spans="2:4" x14ac:dyDescent="0.25">
      <c r="B47" s="2">
        <v>3.25</v>
      </c>
      <c r="C47" s="2">
        <f t="shared" si="3"/>
        <v>0.25</v>
      </c>
      <c r="D47" s="15">
        <f t="shared" si="2"/>
        <v>-4.2397912776603756E-2</v>
      </c>
    </row>
    <row r="48" spans="2:4" x14ac:dyDescent="0.25">
      <c r="B48" s="2">
        <v>3.5</v>
      </c>
      <c r="C48" s="2">
        <f t="shared" si="3"/>
        <v>0.25</v>
      </c>
      <c r="D48" s="15">
        <f t="shared" si="2"/>
        <v>-1.884351678960167E-2</v>
      </c>
    </row>
    <row r="49" spans="2:4" x14ac:dyDescent="0.25">
      <c r="B49" s="2">
        <v>3.75</v>
      </c>
      <c r="C49" s="2">
        <f t="shared" si="3"/>
        <v>0.25</v>
      </c>
      <c r="D49" s="15">
        <f t="shared" si="2"/>
        <v>-4.7108791974004175E-3</v>
      </c>
    </row>
    <row r="50" spans="2:4" x14ac:dyDescent="0.25">
      <c r="B50" s="2">
        <v>4</v>
      </c>
      <c r="C50" s="2">
        <f t="shared" si="3"/>
        <v>0.25</v>
      </c>
      <c r="D50" s="15">
        <f t="shared" si="2"/>
        <v>0</v>
      </c>
    </row>
  </sheetData>
  <mergeCells count="2">
    <mergeCell ref="N2:O2"/>
    <mergeCell ref="L2:M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von Bloh</dc:creator>
  <cp:lastModifiedBy>Damien Taunay</cp:lastModifiedBy>
  <dcterms:created xsi:type="dcterms:W3CDTF">2022-01-17T08:19:50Z</dcterms:created>
  <dcterms:modified xsi:type="dcterms:W3CDTF">2022-04-27T15:12:02Z</dcterms:modified>
</cp:coreProperties>
</file>